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\Desktop\"/>
    </mc:Choice>
  </mc:AlternateContent>
  <bookViews>
    <workbookView xWindow="0" yWindow="0" windowWidth="19200" windowHeight="6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F13" i="1" l="1"/>
  <c r="F14" i="1"/>
  <c r="F15" i="1"/>
  <c r="F16" i="1"/>
  <c r="F12" i="1"/>
  <c r="E17" i="1" l="1"/>
  <c r="F17" i="1" l="1"/>
  <c r="F18" i="1" s="1"/>
  <c r="G17" i="1"/>
  <c r="G18" i="1" s="1"/>
  <c r="E18" i="1"/>
</calcChain>
</file>

<file path=xl/sharedStrings.xml><?xml version="1.0" encoding="utf-8"?>
<sst xmlns="http://schemas.openxmlformats.org/spreadsheetml/2006/main" count="32" uniqueCount="30">
  <si>
    <t>Stečajni upravitelj</t>
  </si>
  <si>
    <t>Poslovni broj spisa: St-3597/2016</t>
  </si>
  <si>
    <t>Nadležni trgovački sud: Trgovački sud u Zagrebu</t>
  </si>
  <si>
    <t>Dužnik: MIROTEKS d.o.o. u stečaju, Vlaška 61, Zagreb, OIB: 79507807332</t>
  </si>
  <si>
    <t>Ime i prezime / tvrtka ili naziv vjerovnika</t>
  </si>
  <si>
    <t>OIB vjerovnika</t>
  </si>
  <si>
    <t>Adresa / sjedište vjerovnika</t>
  </si>
  <si>
    <t>GRAD ZAGREB</t>
  </si>
  <si>
    <t>Trg Stjepana Radića 1, 10000 Zagreb</t>
  </si>
  <si>
    <t>HRVATSKE VODE, VODNOGOSPODARSKI ODJEL ZA GORNJU SAVU</t>
  </si>
  <si>
    <t>Ulica grada Vukovara 220, 10000 Zagreb</t>
  </si>
  <si>
    <t>Stečajna masa CONELL 2 d.o.o. u stečaju</t>
  </si>
  <si>
    <t>Palmotićeva 12, 20000 Dubrovnik</t>
  </si>
  <si>
    <t>KONEL d.o.o. u stečaju</t>
  </si>
  <si>
    <t>Put od Cavtata 41, 20210 Cavtat</t>
  </si>
  <si>
    <t>UKUPNO:</t>
  </si>
  <si>
    <t>DIOBNI POPIS</t>
  </si>
  <si>
    <t>Utvrđena tražbina                               (kn)</t>
  </si>
  <si>
    <t>REPUBLIKA HRVATSKA, Ministarstvo financija, Porezna uprava, Područni ured Zagreb</t>
  </si>
  <si>
    <t>Avenija Dubrovnik 32, 10000 Zagreb</t>
  </si>
  <si>
    <t>Maroje Stjepović</t>
  </si>
  <si>
    <r>
      <rPr>
        <b/>
        <sz val="12"/>
        <color theme="1"/>
        <rFont val="Arial"/>
        <family val="2"/>
      </rPr>
      <t>Ad.1- Ad.4.</t>
    </r>
    <r>
      <rPr>
        <sz val="12"/>
        <color theme="1"/>
        <rFont val="Arial"/>
        <family val="2"/>
      </rPr>
      <t xml:space="preserve"> Tražbine utvrđene rješenjem Trgovačkog suda u Zagrebu od 07.02.2017.g. pod posl. br. St-3597/2016.</t>
    </r>
  </si>
  <si>
    <r>
      <rPr>
        <b/>
        <sz val="12"/>
        <color theme="1"/>
        <rFont val="Arial"/>
        <family val="2"/>
      </rPr>
      <t>Ad.5- Ad.6.</t>
    </r>
    <r>
      <rPr>
        <sz val="12"/>
        <color theme="1"/>
        <rFont val="Arial"/>
        <family val="2"/>
      </rPr>
      <t xml:space="preserve"> Tražbina utvrđena rješenjem Trgovačkog suda u Zagrebu od 23.03.2017.g. pod posl. br. St-3597/2016.</t>
    </r>
  </si>
  <si>
    <t>R. Br.</t>
  </si>
  <si>
    <t>Isplaćeno kod 1. djelomične diobe (0,5%)</t>
  </si>
  <si>
    <t>Predviđeno za isplatu kod 2. djelomične diobe</t>
  </si>
  <si>
    <t>2. VIŠI ISPLATNI RED</t>
  </si>
  <si>
    <t>NAPOMENA UZ 2. VIŠI ISPLATNI RED:</t>
  </si>
  <si>
    <t>2. DJELOMIČNA DIOBA STEČAJNE MASE</t>
  </si>
  <si>
    <t>U Zagrebu, 12. svibnja 2020.g.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</si>
</sst>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7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/>
  </sheetViews>
  <sheetFormatPr defaultColWidth="9.140625" defaultRowHeight="12.75" x14ac:dyDescent="0.2"/>
  <cols>
    <col min="1" max="1" width="5.5703125" style="3" customWidth="1"/>
    <col min="2" max="2" width="38.7109375" style="3" customWidth="1"/>
    <col min="3" max="3" width="18.85546875" style="3" customWidth="1"/>
    <col min="4" max="4" width="23.5703125" style="3" customWidth="1"/>
    <col min="5" max="5" width="16.5703125" style="3" customWidth="1"/>
    <col min="6" max="6" width="16.28515625" style="3" customWidth="1"/>
    <col min="7" max="7" width="18.140625" style="3" customWidth="1"/>
    <col min="8" max="16384" width="9.140625" style="3"/>
  </cols>
  <sheetData>
    <row r="1" spans="1:11" ht="15" x14ac:dyDescent="0.2">
      <c r="A1" s="1" t="s">
        <v>2</v>
      </c>
      <c r="B1" s="2"/>
    </row>
    <row r="2" spans="1:11" ht="15.6" x14ac:dyDescent="0.25">
      <c r="A2" s="1" t="s">
        <v>1</v>
      </c>
    </row>
    <row r="3" spans="1:11" ht="15" x14ac:dyDescent="0.2">
      <c r="A3" s="1" t="s">
        <v>3</v>
      </c>
      <c r="C3" s="2"/>
    </row>
    <row r="4" spans="1:11" ht="15.6" x14ac:dyDescent="0.25">
      <c r="A4" s="1"/>
      <c r="C4" s="2"/>
    </row>
    <row r="5" spans="1:11" ht="18" x14ac:dyDescent="0.25">
      <c r="A5" s="38" t="s">
        <v>16</v>
      </c>
      <c r="B5" s="38"/>
      <c r="C5" s="38"/>
      <c r="D5" s="38"/>
      <c r="E5" s="38"/>
      <c r="F5" s="38"/>
      <c r="G5" s="38"/>
      <c r="H5" s="5"/>
      <c r="I5" s="5"/>
    </row>
    <row r="6" spans="1:11" ht="18" x14ac:dyDescent="0.2">
      <c r="A6" s="38" t="s">
        <v>28</v>
      </c>
      <c r="B6" s="38"/>
      <c r="C6" s="38"/>
      <c r="D6" s="38"/>
      <c r="E6" s="38"/>
      <c r="F6" s="38"/>
      <c r="G6" s="38"/>
      <c r="H6" s="5"/>
      <c r="I6" s="5"/>
    </row>
    <row r="7" spans="1:11" ht="15.6" x14ac:dyDescent="0.25">
      <c r="A7" s="8"/>
      <c r="B7" s="8"/>
      <c r="C7" s="8"/>
      <c r="D7" s="8"/>
      <c r="E7" s="9"/>
      <c r="F7" s="9"/>
    </row>
    <row r="8" spans="1:11" ht="16.5" thickBot="1" x14ac:dyDescent="0.25">
      <c r="A8" s="6" t="s">
        <v>26</v>
      </c>
    </row>
    <row r="9" spans="1:11" ht="24" customHeight="1" x14ac:dyDescent="0.2">
      <c r="A9" s="40" t="s">
        <v>23</v>
      </c>
      <c r="B9" s="43" t="s">
        <v>4</v>
      </c>
      <c r="C9" s="43" t="s">
        <v>5</v>
      </c>
      <c r="D9" s="43" t="s">
        <v>6</v>
      </c>
      <c r="E9" s="43" t="s">
        <v>17</v>
      </c>
      <c r="F9" s="46" t="s">
        <v>24</v>
      </c>
      <c r="G9" s="35" t="s">
        <v>25</v>
      </c>
    </row>
    <row r="10" spans="1:11" x14ac:dyDescent="0.2">
      <c r="A10" s="41"/>
      <c r="B10" s="44"/>
      <c r="C10" s="44"/>
      <c r="D10" s="44"/>
      <c r="E10" s="44"/>
      <c r="F10" s="47"/>
      <c r="G10" s="36"/>
    </row>
    <row r="11" spans="1:11" ht="24.95" customHeight="1" thickBot="1" x14ac:dyDescent="0.25">
      <c r="A11" s="42"/>
      <c r="B11" s="45"/>
      <c r="C11" s="45"/>
      <c r="D11" s="45"/>
      <c r="E11" s="45"/>
      <c r="F11" s="48"/>
      <c r="G11" s="37"/>
    </row>
    <row r="12" spans="1:11" ht="30" x14ac:dyDescent="0.2">
      <c r="A12" s="10">
        <v>1</v>
      </c>
      <c r="B12" s="11" t="s">
        <v>7</v>
      </c>
      <c r="C12" s="11">
        <v>61817894937</v>
      </c>
      <c r="D12" s="11" t="s">
        <v>8</v>
      </c>
      <c r="E12" s="26">
        <v>980</v>
      </c>
      <c r="F12" s="31">
        <f>E12*0.5/100</f>
        <v>4.9000000000000004</v>
      </c>
      <c r="G12" s="12">
        <f>0.01*E12</f>
        <v>9.8000000000000007</v>
      </c>
    </row>
    <row r="13" spans="1:11" ht="46.5" x14ac:dyDescent="0.25">
      <c r="A13" s="13">
        <v>2</v>
      </c>
      <c r="B13" s="14" t="s">
        <v>9</v>
      </c>
      <c r="C13" s="14">
        <v>28921383001</v>
      </c>
      <c r="D13" s="14" t="s">
        <v>10</v>
      </c>
      <c r="E13" s="27">
        <v>118.32</v>
      </c>
      <c r="F13" s="32">
        <f t="shared" ref="F13:F17" si="0">E13*0.5/100</f>
        <v>0.59160000000000001</v>
      </c>
      <c r="G13" s="15">
        <f t="shared" ref="G13:G17" si="1">0.01*E13</f>
        <v>1.1832</v>
      </c>
    </row>
    <row r="14" spans="1:11" s="18" customFormat="1" ht="30" x14ac:dyDescent="0.2">
      <c r="A14" s="16">
        <v>3</v>
      </c>
      <c r="B14" s="17" t="s">
        <v>11</v>
      </c>
      <c r="C14" s="17">
        <v>97076984856</v>
      </c>
      <c r="D14" s="17" t="s">
        <v>12</v>
      </c>
      <c r="E14" s="28">
        <v>8794925.5199999996</v>
      </c>
      <c r="F14" s="32">
        <f t="shared" si="0"/>
        <v>43974.6276</v>
      </c>
      <c r="G14" s="15">
        <f t="shared" si="1"/>
        <v>87949.2552</v>
      </c>
    </row>
    <row r="15" spans="1:11" s="18" customFormat="1" ht="30" x14ac:dyDescent="0.2">
      <c r="A15" s="16">
        <v>4</v>
      </c>
      <c r="B15" s="17" t="s">
        <v>13</v>
      </c>
      <c r="C15" s="17">
        <v>68436145138</v>
      </c>
      <c r="D15" s="17" t="s">
        <v>14</v>
      </c>
      <c r="E15" s="28">
        <v>24063513.460000001</v>
      </c>
      <c r="F15" s="32">
        <f t="shared" si="0"/>
        <v>120317.56730000001</v>
      </c>
      <c r="G15" s="15">
        <f t="shared" si="1"/>
        <v>240635.13460000002</v>
      </c>
    </row>
    <row r="16" spans="1:11" s="18" customFormat="1" ht="30" x14ac:dyDescent="0.2">
      <c r="A16" s="16">
        <v>5</v>
      </c>
      <c r="B16" s="17" t="s">
        <v>13</v>
      </c>
      <c r="C16" s="17">
        <v>68436145137</v>
      </c>
      <c r="D16" s="17" t="s">
        <v>14</v>
      </c>
      <c r="E16" s="28">
        <v>17628337.649999999</v>
      </c>
      <c r="F16" s="32">
        <f t="shared" si="0"/>
        <v>88141.688249999992</v>
      </c>
      <c r="G16" s="15">
        <f t="shared" si="1"/>
        <v>176283.37649999998</v>
      </c>
      <c r="K16" s="19"/>
    </row>
    <row r="17" spans="1:11" s="18" customFormat="1" ht="45.75" thickBot="1" x14ac:dyDescent="0.25">
      <c r="A17" s="20">
        <v>6</v>
      </c>
      <c r="B17" s="7" t="s">
        <v>18</v>
      </c>
      <c r="C17" s="7">
        <v>18683136487</v>
      </c>
      <c r="D17" s="7" t="s">
        <v>19</v>
      </c>
      <c r="E17" s="29">
        <f>1447434.99-51016.82</f>
        <v>1396418.17</v>
      </c>
      <c r="F17" s="33">
        <f t="shared" si="0"/>
        <v>6982.0908499999996</v>
      </c>
      <c r="G17" s="25">
        <f t="shared" si="1"/>
        <v>13964.181699999999</v>
      </c>
      <c r="K17" s="19"/>
    </row>
    <row r="18" spans="1:11" s="18" customFormat="1" ht="15.6" x14ac:dyDescent="0.25">
      <c r="A18" s="21" t="s">
        <v>15</v>
      </c>
      <c r="B18" s="22"/>
      <c r="C18" s="22"/>
      <c r="D18" s="22"/>
      <c r="E18" s="30">
        <f>SUM(E12:E17)</f>
        <v>51884293.120000005</v>
      </c>
      <c r="F18" s="30">
        <f t="shared" ref="F18:G18" si="2">SUM(F12:F17)</f>
        <v>259421.46560000003</v>
      </c>
      <c r="G18" s="30">
        <f t="shared" si="2"/>
        <v>518842.93120000005</v>
      </c>
      <c r="K18" s="19"/>
    </row>
    <row r="19" spans="1:11" s="18" customFormat="1" ht="15.6" x14ac:dyDescent="0.25">
      <c r="A19" s="21"/>
      <c r="B19" s="22"/>
      <c r="C19" s="22"/>
      <c r="D19" s="22"/>
      <c r="E19" s="23"/>
      <c r="F19" s="9"/>
      <c r="K19" s="19"/>
    </row>
    <row r="20" spans="1:11" ht="15.75" x14ac:dyDescent="0.2">
      <c r="A20" s="6" t="s">
        <v>27</v>
      </c>
      <c r="B20" s="24"/>
      <c r="C20" s="24"/>
      <c r="D20" s="24"/>
      <c r="E20" s="24"/>
    </row>
    <row r="21" spans="1:11" ht="15" x14ac:dyDescent="0.2">
      <c r="A21" s="39" t="s">
        <v>21</v>
      </c>
      <c r="B21" s="39"/>
      <c r="C21" s="39"/>
      <c r="D21" s="39"/>
      <c r="E21" s="39"/>
      <c r="F21" s="39"/>
    </row>
    <row r="22" spans="1:11" ht="15" x14ac:dyDescent="0.2">
      <c r="A22" s="39" t="s">
        <v>22</v>
      </c>
      <c r="B22" s="39"/>
      <c r="C22" s="39"/>
      <c r="D22" s="39"/>
      <c r="E22" s="39"/>
      <c r="F22" s="39"/>
    </row>
    <row r="23" spans="1:11" ht="15.6" x14ac:dyDescent="0.35">
      <c r="A23" s="2"/>
      <c r="B23" s="4"/>
      <c r="C23" s="4"/>
      <c r="D23" s="4"/>
      <c r="E23" s="4"/>
    </row>
    <row r="24" spans="1:11" s="4" customFormat="1" ht="15" x14ac:dyDescent="0.2">
      <c r="A24" s="1" t="s">
        <v>29</v>
      </c>
      <c r="G24" s="34" t="s">
        <v>0</v>
      </c>
    </row>
    <row r="25" spans="1:11" s="4" customFormat="1" ht="15" x14ac:dyDescent="0.2">
      <c r="G25" s="34" t="s">
        <v>20</v>
      </c>
    </row>
    <row r="26" spans="1:11" s="4" customFormat="1" ht="15.6" x14ac:dyDescent="0.35"/>
    <row r="27" spans="1:11" s="4" customFormat="1" ht="15.6" x14ac:dyDescent="0.35">
      <c r="B27" s="3"/>
      <c r="C27" s="3"/>
      <c r="D27" s="3"/>
      <c r="E27" s="3"/>
    </row>
  </sheetData>
  <mergeCells count="11">
    <mergeCell ref="G9:G11"/>
    <mergeCell ref="A5:G5"/>
    <mergeCell ref="A6:G6"/>
    <mergeCell ref="A21:F21"/>
    <mergeCell ref="A22:F22"/>
    <mergeCell ref="A9:A11"/>
    <mergeCell ref="B9:B11"/>
    <mergeCell ref="C9:C11"/>
    <mergeCell ref="D9:D11"/>
    <mergeCell ref="E9:E11"/>
    <mergeCell ref="F9:F11"/>
  </mergeCells>
  <pageMargins left="0.23622047244094491" right="0.23622047244094491" top="0.39370078740157483" bottom="0.39370078740157483" header="0.31496062992125984" footer="0.31496062992125984"/>
  <pageSetup paperSize="9" orientation="landscape" r:id="rId1"/>
  <headerFooter>
    <oddFooter>&amp;CStranica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 Piršljin</dc:creator>
  <cp:lastModifiedBy>Josip Piršljin</cp:lastModifiedBy>
  <cp:lastPrinted>2020-05-12T09:44:21Z</cp:lastPrinted>
  <dcterms:created xsi:type="dcterms:W3CDTF">2017-01-26T13:32:38Z</dcterms:created>
  <dcterms:modified xsi:type="dcterms:W3CDTF">2020-05-12T10:38:04Z</dcterms:modified>
</cp:coreProperties>
</file>